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9300" windowHeight="10900"/>
  </bookViews>
  <sheets>
    <sheet name="консульт. центры" sheetId="3" r:id="rId1"/>
  </sheets>
  <calcPr calcId="114210"/>
</workbook>
</file>

<file path=xl/calcChain.xml><?xml version="1.0" encoding="utf-8"?>
<calcChain xmlns="http://schemas.openxmlformats.org/spreadsheetml/2006/main">
  <c r="B26" i="3"/>
  <c r="B25"/>
  <c r="B24"/>
  <c r="B23"/>
  <c r="B22"/>
  <c r="B21"/>
  <c r="B20"/>
  <c r="B19"/>
  <c r="B18"/>
  <c r="B17"/>
  <c r="B16"/>
  <c r="B15"/>
  <c r="B14"/>
  <c r="B13"/>
  <c r="B12"/>
  <c r="B11"/>
  <c r="B10"/>
  <c r="C28"/>
  <c r="D28"/>
  <c r="B28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<sst xmlns="http://schemas.openxmlformats.org/spreadsheetml/2006/main" count="28" uniqueCount="28">
  <si>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</si>
  <si>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Сумма</t>
  </si>
  <si>
    <t>2017 год</t>
  </si>
  <si>
    <t>Итого по муниципальным образованиям</t>
  </si>
  <si>
    <t>Муниципальное образование "Асиновский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</si>
  <si>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</si>
  <si>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</si>
  <si>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</si>
  <si>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</si>
  <si>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</si>
  <si>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</si>
  <si>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</si>
  <si>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</si>
  <si>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</si>
  <si>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</si>
  <si>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</si>
  <si>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2018 год</t>
  </si>
  <si>
    <t>Муниципальное образование "Зырянский район"</t>
  </si>
  <si>
    <t>Нераспределенный объем бюджетных ассигнований</t>
  </si>
  <si>
    <t>Муниципальное образование "Бакчарский район"</t>
  </si>
  <si>
    <t>Муниципальное образование "Парабельский район"</t>
  </si>
  <si>
    <t>2019 год</t>
  </si>
  <si>
    <t>приложения 16</t>
  </si>
  <si>
    <t>(тыс. рублей)</t>
  </si>
  <si>
    <t>Распределение субвенций местным бюджетам на 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образования, на 2017 год и на плановый период 2018 и 2019 годов</t>
  </si>
  <si>
    <t>Таблица 29</t>
  </si>
  <si>
    <t>Муниципальное образование "Город Кедровый"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</si>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</sst>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0"/>
  <sheetViews>
    <sheetView tabSelected="1" topLeftCell="A13" zoomScaleNormal="100" workbookViewId="0">
      <selection activeCell="A26" sqref="A26"/>
    </sheetView>
  </sheetViews>
  <sheetFormatPr defaultColWidth="15" defaultRowHeight="15.5"/>
  <cols>
    <col min="1" max="1" width="56.36328125" style="1" customWidth="1"/>
    <col min="2" max="2" width="11.54296875" style="2" customWidth="1"/>
    <col min="3" max="3" width="11.36328125" style="2" customWidth="1"/>
    <col min="4" max="4" width="10.81640625" style="2" customWidth="1"/>
    <col min="5" max="254" width="9.08984375" style="2" customWidth="1"/>
    <col min="255" max="255" width="55.54296875" style="2" customWidth="1"/>
    <col min="256" max="16384" width="15" style="2"/>
  </cols>
  <sheetData>
    <row r="1" spans="1:4">
      <c r="C1" s="17" t="s">
        <v>25</v>
      </c>
      <c r="D1" s="17"/>
    </row>
    <row r="2" spans="1:4">
      <c r="C2" s="17" t="s">
        <v>22</v>
      </c>
      <c r="D2" s="17"/>
    </row>
    <row r="3" spans="1:4">
      <c r="D3" s="7"/>
    </row>
    <row r="4" spans="1:4" ht="155.4" customHeight="1">
      <c r="A4" s="18" t="s">
        <v>24</v>
      </c>
      <c r="B4" s="18"/>
      <c r="C4" s="18"/>
      <c r="D4" s="18"/>
    </row>
    <row r="5" spans="1:4" ht="11.4" customHeight="1">
      <c r="A5" s="9"/>
      <c r="B5" s="9"/>
      <c r="C5" s="9"/>
      <c r="D5" s="9"/>
    </row>
    <row r="6" spans="1:4">
      <c r="A6" s="3"/>
      <c r="B6" s="3"/>
      <c r="C6" s="19" t="s">
        <v>23</v>
      </c>
      <c r="D6" s="19"/>
    </row>
    <row r="7" spans="1:4" ht="19.5" customHeight="1">
      <c r="A7" s="14" t="s">
        <v>0</v>
      </c>
      <c r="B7" s="16" t="s">
        <v>1</v>
      </c>
      <c r="C7" s="16"/>
      <c r="D7" s="16"/>
    </row>
    <row r="8" spans="1:4" ht="19.5" customHeight="1">
      <c r="A8" s="15"/>
      <c r="B8" s="13" t="s">
        <v>2</v>
      </c>
      <c r="C8" s="13" t="s">
        <v>16</v>
      </c>
      <c r="D8" s="13" t="s">
        <v>21</v>
      </c>
    </row>
    <row r="9" spans="1:4" ht="19.5" customHeight="1">
      <c r="A9" s="8">
        <v>1</v>
      </c>
      <c r="B9" s="13">
        <v>2</v>
      </c>
      <c r="C9" s="13">
        <v>3</v>
      </c>
      <c r="D9" s="13">
        <v>4</v>
      </c>
    </row>
    <row r="10" spans="1:4" ht="15.75" customHeight="1">
      <c r="A10" s="12" t="s">
        <v>4</v>
      </c>
      <c r="B10" s="10">
        <f>219.8+62.7</f>
        <v>282.5</v>
      </c>
      <c r="C10" s="10">
        <v>219.8</v>
      </c>
      <c r="D10" s="10">
        <v>219.8</v>
      </c>
    </row>
    <row r="11" spans="1:4" ht="15.75" customHeight="1">
      <c r="A11" s="12" t="s">
        <v>19</v>
      </c>
      <c r="B11" s="10">
        <f>329.4+93.8</f>
        <v>423.2</v>
      </c>
      <c r="C11" s="10">
        <v>329.4</v>
      </c>
      <c r="D11" s="10">
        <v>329.4</v>
      </c>
    </row>
    <row r="12" spans="1:4">
      <c r="A12" s="12" t="s">
        <v>5</v>
      </c>
      <c r="B12" s="10">
        <f>366+104.3</f>
        <v>470.3</v>
      </c>
      <c r="C12" s="10">
        <v>366</v>
      </c>
      <c r="D12" s="10">
        <v>366</v>
      </c>
    </row>
    <row r="13" spans="1:4" ht="15.75" customHeight="1">
      <c r="A13" s="12" t="s">
        <v>17</v>
      </c>
      <c r="B13" s="10">
        <f>237.9+67.8</f>
        <v>305.7</v>
      </c>
      <c r="C13" s="10">
        <v>237.9</v>
      </c>
      <c r="D13" s="10">
        <v>237.9</v>
      </c>
    </row>
    <row r="14" spans="1:4">
      <c r="A14" s="12" t="s">
        <v>6</v>
      </c>
      <c r="B14" s="10">
        <f>366+104.3</f>
        <v>470.3</v>
      </c>
      <c r="C14" s="10">
        <v>366</v>
      </c>
      <c r="D14" s="10">
        <v>366</v>
      </c>
    </row>
    <row r="15" spans="1:4" ht="15.75" customHeight="1">
      <c r="A15" s="12" t="s">
        <v>7</v>
      </c>
      <c r="B15" s="10">
        <f>237.9+67.8</f>
        <v>305.7</v>
      </c>
      <c r="C15" s="10">
        <v>237.9</v>
      </c>
      <c r="D15" s="10">
        <v>237.9</v>
      </c>
    </row>
    <row r="16" spans="1:4" ht="15.75" customHeight="1">
      <c r="A16" s="12" t="s">
        <v>8</v>
      </c>
      <c r="B16" s="10">
        <f>338.2+96.3</f>
        <v>434.5</v>
      </c>
      <c r="C16" s="10">
        <v>338.2</v>
      </c>
      <c r="D16" s="10">
        <v>338.2</v>
      </c>
    </row>
    <row r="17" spans="1:4" ht="15.75" customHeight="1">
      <c r="A17" s="12" t="s">
        <v>9</v>
      </c>
      <c r="B17" s="10">
        <f>329.4+93.8</f>
        <v>423.2</v>
      </c>
      <c r="C17" s="10">
        <v>329.4</v>
      </c>
      <c r="D17" s="10">
        <v>329.4</v>
      </c>
    </row>
    <row r="18" spans="1:4" ht="15.75" customHeight="1">
      <c r="A18" s="12" t="s">
        <v>10</v>
      </c>
      <c r="B18" s="10">
        <f>329.4+93.8</f>
        <v>423.2</v>
      </c>
      <c r="C18" s="10">
        <v>329.4</v>
      </c>
      <c r="D18" s="10">
        <v>329.4</v>
      </c>
    </row>
    <row r="19" spans="1:4" ht="15.75" customHeight="1">
      <c r="A19" s="12" t="s">
        <v>20</v>
      </c>
      <c r="B19" s="10">
        <f>366+104.3</f>
        <v>470.3</v>
      </c>
      <c r="C19" s="10">
        <v>366</v>
      </c>
      <c r="D19" s="10">
        <v>366</v>
      </c>
    </row>
    <row r="20" spans="1:4" ht="15.75" customHeight="1">
      <c r="A20" s="12" t="s">
        <v>11</v>
      </c>
      <c r="B20" s="10">
        <f>237.9+67.8</f>
        <v>305.7</v>
      </c>
      <c r="C20" s="10">
        <v>237.9</v>
      </c>
      <c r="D20" s="10">
        <v>237.9</v>
      </c>
    </row>
    <row r="21" spans="1:4" ht="15.75" customHeight="1">
      <c r="A21" s="12" t="s">
        <v>12</v>
      </c>
      <c r="B21" s="10">
        <f>475.8+135.5</f>
        <v>611.29999999999995</v>
      </c>
      <c r="C21" s="10">
        <v>475.8</v>
      </c>
      <c r="D21" s="10">
        <v>475.8</v>
      </c>
    </row>
    <row r="22" spans="1:4" ht="15.75" customHeight="1">
      <c r="A22" s="12" t="s">
        <v>13</v>
      </c>
      <c r="B22" s="10">
        <f>366+104.3</f>
        <v>470.3</v>
      </c>
      <c r="C22" s="10">
        <v>366</v>
      </c>
      <c r="D22" s="10">
        <v>366</v>
      </c>
    </row>
    <row r="23" spans="1:4" ht="15.75" customHeight="1">
      <c r="A23" s="12" t="s">
        <v>14</v>
      </c>
      <c r="B23" s="10">
        <f>475.8+135.5</f>
        <v>611.29999999999995</v>
      </c>
      <c r="C23" s="10">
        <v>475.8</v>
      </c>
      <c r="D23" s="10">
        <v>475.8</v>
      </c>
    </row>
    <row r="24" spans="1:4" ht="15.75" customHeight="1">
      <c r="A24" s="12" t="s">
        <v>15</v>
      </c>
      <c r="B24" s="10">
        <f>879.3+250.5</f>
        <v>1129.8</v>
      </c>
      <c r="C24" s="10">
        <v>879.3</v>
      </c>
      <c r="D24" s="10">
        <v>879.3</v>
      </c>
    </row>
    <row r="25" spans="1:4" ht="47.4" customHeight="1">
      <c r="A25" s="12" t="s">
        <v>27</v>
      </c>
      <c r="B25" s="10">
        <f>608.7+173.5</f>
        <v>782.2</v>
      </c>
      <c r="C25" s="10">
        <v>608.70000000000005</v>
      </c>
      <c r="D25" s="10">
        <v>608.70000000000005</v>
      </c>
    </row>
    <row r="26" spans="1:4">
      <c r="A26" s="12" t="s">
        <v>26</v>
      </c>
      <c r="B26" s="10">
        <f>338.2+96.3</f>
        <v>434.5</v>
      </c>
      <c r="C26" s="10">
        <v>0</v>
      </c>
      <c r="D26" s="10">
        <v>0</v>
      </c>
    </row>
    <row r="27" spans="1:4" ht="17.399999999999999" customHeight="1">
      <c r="A27" s="12" t="s">
        <v>18</v>
      </c>
      <c r="B27" s="10">
        <v>0</v>
      </c>
      <c r="C27" s="10">
        <v>634</v>
      </c>
      <c r="D27" s="10">
        <v>634</v>
      </c>
    </row>
    <row r="28" spans="1:4">
      <c r="A28" s="4" t="s">
        <v>3</v>
      </c>
      <c r="B28" s="11">
        <f>SUM(B10:B27)</f>
        <v>8354</v>
      </c>
      <c r="C28" s="11">
        <f>SUM(C10:C27)</f>
        <v>6797.5000000000009</v>
      </c>
      <c r="D28" s="11">
        <f>SUM(D10:D27)</f>
        <v>6797.5000000000009</v>
      </c>
    </row>
    <row r="29" spans="1:4">
      <c r="B29" s="5"/>
    </row>
    <row r="30" spans="1:4">
      <c r="A30" s="6"/>
      <c r="B30" s="5"/>
    </row>
  </sheetData>
  <mergeCells count="6">
    <mergeCell ref="A7:A8"/>
    <mergeCell ref="B7:D7"/>
    <mergeCell ref="C1:D1"/>
    <mergeCell ref="C2:D2"/>
    <mergeCell ref="A4:D4"/>
    <mergeCell ref="C6:D6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98" orientation="portrait" useFirstPageNumber="1" r:id="rId1"/>
  <headerFooter>
    <oddHeader xml:space="preserve">&amp;C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консульт. центры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2017-06-07T02:03:01Z</cp:lastPrinted>
  <dcterms:created xsi:type="dcterms:W3CDTF">2015-09-16T10:32:53Z</dcterms:created>
  <dcterms:modified xsi:type="dcterms:W3CDTF">2017-06-07T02:52:32Z</dcterms:modified>
</cp:coreProperties>
</file>